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124-БНГРЭ-2025 Спецтехника на объектах Ванкорской группы 2026\1 Запрос\Форма 6т, 6к\"/>
    </mc:Choice>
  </mc:AlternateContent>
  <xr:revisionPtr revIDLastSave="0" documentId="13_ncr:1_{8D192959-8F79-4CD2-8255-9B66B7008A52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 3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'Лот 3'!$A$1:$L$33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3" i="1" l="1"/>
  <c r="L13" i="1" s="1"/>
  <c r="Y13" i="1" l="1"/>
  <c r="F13" i="1" s="1"/>
  <c r="I13" i="1" s="1"/>
  <c r="L14" i="1" s="1"/>
  <c r="L16" i="1" s="1"/>
  <c r="L15" i="1" l="1"/>
</calcChain>
</file>

<file path=xl/sharedStrings.xml><?xml version="1.0" encoding="utf-8"?>
<sst xmlns="http://schemas.openxmlformats.org/spreadsheetml/2006/main" count="67" uniqueCount="53">
  <si>
    <t xml:space="preserve"> 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</si>
  <si>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</si>
  <si>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</si>
  <si>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</si>
  <si>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</si>
  <si>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</si>
  <si>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</si>
  <si>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</si>
  <si>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</si>
  <si>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</si>
  <si>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</si>
  <si>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</si>
  <si>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</si>
  <si>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</si>
  <si>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</si>
  <si>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</si>
  <si>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</si>
  <si>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</si>
  <si>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</si>
  <si>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</si>
  <si>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</si>
  <si>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</si>
  <si>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</si>
  <si>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</si>
  <si>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</si>
  <si>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</si>
  <si>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</si>
  <si>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</si>
  <si>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</si>
  <si>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</si>
  <si>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</si>
  <si>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</si>
  <si>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</si>
  <si>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</si>
  <si>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</si>
  <si>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</si>
  <si>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</si>
  <si>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</si>
  <si>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</si>
  <si>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</si>
  <si>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</si>
  <si>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</si>
  <si>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</si>
  <si>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спецтехники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через р.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</si>
  <si>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Машино-смен в году</t>
  </si>
  <si>
    <t>Количество за год часов работы</t>
  </si>
  <si>
    <t>маш-час</t>
  </si>
  <si>
    <t>Ванкорская группа месторождений</t>
  </si>
  <si>
    <t>Форма 6.3к Коммерческое предложение</t>
  </si>
  <si>
    <r>
      <t xml:space="preserve">Оказание услуг </t>
    </r>
    <r>
      <rPr>
        <b/>
        <sz val="12"/>
        <rFont val="Times New Roman"/>
        <family val="1"/>
        <charset val="204"/>
      </rPr>
      <t>Экскаватором  Среднего класса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- Содержание дорог</t>
    </r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</si>
  <si>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124-БНГРЭ-2025 Оказание услуг спецтехникой на объектах Ванкорской группы месторождений в 2026 году</t>
    </r>
  </si>
  <si>
    <t>Восточно-Сузунская № 102; Восточно-Песчаная № 1; №1 Приозерного ЛУ; Восточно-Ванкорская № 2; Казанцевская № 3; № 9 Пайяхского ЛУ</t>
  </si>
  <si>
    <t>НДС-22 %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</si>
</sst>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</cellStyleXfs>
  <cellXfs count="6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49" fontId="12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12" fillId="3" borderId="1" xfId="0" applyNumberFormat="1" applyFont="1" applyFill="1" applyBorder="1" applyAlignment="1" applyProtection="1">
      <alignment horizontal="center" vertical="center"/>
      <protection locked="0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>
      <alignment horizontal="center" vertical="center"/>
    </xf>
    <xf numFmtId="49" fontId="12" fillId="0" borderId="1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/>
    <xf numFmtId="3" fontId="10" fillId="0" borderId="0" xfId="0" applyNumberFormat="1" applyFont="1"/>
    <xf numFmtId="1" fontId="12" fillId="3" borderId="4" xfId="0" applyNumberFormat="1" applyFont="1" applyFill="1" applyBorder="1" applyAlignment="1" applyProtection="1">
      <alignment horizontal="center" vertical="center"/>
      <protection locked="0"/>
    </xf>
    <xf numFmtId="4" fontId="15" fillId="0" borderId="1" xfId="0" applyNumberFormat="1" applyFont="1" applyBorder="1" applyAlignment="1">
      <alignment horizontal="righ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Border="1"/>
    <xf numFmtId="166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1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12" fillId="4" borderId="1" xfId="0" applyNumberFormat="1" applyFont="1" applyFill="1" applyBorder="1" applyAlignment="1" applyProtection="1">
      <alignment horizontal="center"/>
    </xf>
    <xf numFmtId="0" fontId="12" fillId="3" borderId="4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12" fillId="3" borderId="1" xfId="0" applyNumberFormat="1" applyFont="1" applyFill="1" applyBorder="1" applyAlignment="1" applyProtection="1">
      <alignment horizontal="center" vertical="center"/>
    </xf>
    <xf numFmtId="1" fontId="12" fillId="3" borderId="1" xfId="0" quotePrefix="1" applyNumberFormat="1" applyFont="1" applyFill="1" applyBorder="1" applyAlignment="1" applyProtection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</xf>
    <xf numFmtId="0" fontId="15" fillId="0" borderId="1" xfId="0" applyFont="1" applyBorder="1" applyAlignment="1">
      <alignment horizontal="lef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3" borderId="0" xfId="4" applyFont="1" applyFill="1" applyAlignment="1">
      <alignment horizontal="left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4" fontId="12" fillId="3" borderId="1" xfId="0" applyNumberFormat="1" applyFont="1" applyFill="1" applyBorder="1" applyAlignment="1" applyProtection="1">
      <alignment horizontal="right" vertical="center"/>
    </xf>
    <xf numFmtId="4" fontId="12" fillId="2" borderId="1" xfId="0" applyNumberFormat="1" applyFont="1" applyFill="1" applyBorder="1" applyAlignment="1" applyProtection="1">
      <alignment horizontal="right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12</xdr:col>
      <xdr:colOff>247650</xdr:colOff>
      <xdr:row>13</xdr:row>
      <xdr:rowOff>0</xdr:rowOff>
    </xdr:from>
    <xdr:to>
      <xdr:col>15</xdr:col>
      <xdr:colOff>92075</xdr:colOff>
      <xdr:row>18</xdr:row>
      <xdr:rowOff>47625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130175</xdr:colOff>
      <xdr:row>18</xdr:row>
      <xdr:rowOff>47625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358775</xdr:colOff>
      <xdr:row>18</xdr:row>
      <xdr:rowOff>47625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РЕСУРСЫ"/>
      <sheetName val="RSOILBAL"/>
      <sheetName val="Исходные данные ТС"/>
      <sheetName val="Предпосылки"/>
      <sheetName val="Цены НПЗ_$_Расчет"/>
      <sheetName val="рабочая"/>
      <sheetName val="НачДанные"/>
      <sheetName val="1246199"/>
      <sheetName val="calc"/>
      <sheetName val="id"/>
      <sheetName val="Итог"/>
      <sheetName val="ПВС с Коэф"/>
      <sheetName val="#ССЫЛКА"/>
      <sheetName val="п"/>
      <sheetName val="зао_мес"/>
      <sheetName val="зао_н.ит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Справочники доп"/>
      <sheetName val="TEHSHEET"/>
      <sheetName val="видеостена"/>
      <sheetName val="Бюджет годовой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РП"/>
      <sheetName val="Обоснование"/>
      <sheetName val="Resources"/>
      <sheetName val="глушение"/>
      <sheetName val="wells_graf"/>
      <sheetName val="wells"/>
      <sheetName val="data"/>
      <sheetName val="Справочник ЭЦН"/>
      <sheetName val="Справочник по пластам"/>
      <sheetName val="кредиты"/>
      <sheetName val="ekdeb90"/>
      <sheetName val="Котировки"/>
      <sheetName val="rsoilbal"/>
      <sheetName val="РЕСУРСЫ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XLR_NoRangeSheet"/>
      <sheetName val="Sheet57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ekdeb90"/>
      <sheetName val="Journals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параметры"/>
      <sheetName val="Journals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шины"/>
      <sheetName val="XLR_NoRangeSheet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Hidden list"/>
      <sheetName val="Monte-Carlo Data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Расчёт"/>
      <sheetName val="обзор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lim"/>
      <sheetName val="прибыль опл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мета"/>
      <sheetName val="ПВС с Коэф"/>
      <sheetName val="Спец-7"/>
      <sheetName val="Смета ТЗ АСУ"/>
      <sheetName val="Экология-3.1"/>
      <sheetName val="power"/>
      <sheetName val="Стоимость услуг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пособ Закупки"/>
      <sheetName val="Транспорт"/>
      <sheetName val="продажи"/>
      <sheetName val="сентябрь"/>
      <sheetName val="СКФ-2 коррект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Направл исп._Группа"/>
      <sheetName val="Имена"/>
      <sheetName val="стрзапасов (2)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B33"/>
  <sheetViews>
    <sheetView tabSelected="1" view="pageBreakPreview" zoomScaleSheetLayoutView="100" workbookViewId="0">
      <selection activeCell="B18" sqref="B18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48</v>
      </c>
    </row>
    <row r="2" spans="1:28" x14ac:dyDescent="0.2">
      <c r="A2" s="1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8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8" ht="15" x14ac:dyDescent="0.25">
      <c r="A4" s="5" t="s">
        <v>2</v>
      </c>
      <c r="B4" s="6"/>
      <c r="C4" s="6"/>
      <c r="D4" s="6"/>
      <c r="E4" s="7"/>
      <c r="F4" s="7"/>
      <c r="G4" s="8"/>
      <c r="H4" s="8"/>
      <c r="I4" s="8"/>
      <c r="K4" s="2"/>
    </row>
    <row r="5" spans="1:28" ht="15" x14ac:dyDescent="0.25">
      <c r="A5" s="5" t="s">
        <v>3</v>
      </c>
      <c r="B5" s="6"/>
      <c r="C5" s="6"/>
      <c r="D5" s="6"/>
      <c r="E5" s="7"/>
      <c r="F5" s="7"/>
      <c r="G5" s="8"/>
      <c r="H5" s="8"/>
      <c r="I5" s="8"/>
      <c r="J5" s="2"/>
    </row>
    <row r="6" spans="1:28" ht="30" customHeight="1" x14ac:dyDescent="0.2">
      <c r="A6" s="56" t="s">
        <v>50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</row>
    <row r="7" spans="1:28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8" x14ac:dyDescent="0.2">
      <c r="A8" s="57" t="s">
        <v>4</v>
      </c>
      <c r="B8" s="57"/>
      <c r="C8" s="57"/>
      <c r="D8" s="57"/>
      <c r="E8" s="57"/>
      <c r="F8" s="57"/>
      <c r="G8" s="57"/>
      <c r="H8" s="10"/>
      <c r="I8" s="10"/>
      <c r="J8" s="10"/>
      <c r="K8" s="10"/>
    </row>
    <row r="9" spans="1:28" s="22" customFormat="1" ht="45" customHeight="1" x14ac:dyDescent="0.25">
      <c r="A9" s="48" t="s">
        <v>16</v>
      </c>
      <c r="B9" s="51" t="s">
        <v>17</v>
      </c>
      <c r="C9" s="51" t="s">
        <v>18</v>
      </c>
      <c r="D9" s="48" t="s">
        <v>19</v>
      </c>
      <c r="E9" s="48" t="s">
        <v>20</v>
      </c>
      <c r="F9" s="48" t="s">
        <v>44</v>
      </c>
      <c r="G9" s="49" t="s">
        <v>21</v>
      </c>
      <c r="H9" s="50"/>
      <c r="I9" s="35" t="s">
        <v>45</v>
      </c>
      <c r="J9" s="35" t="s">
        <v>22</v>
      </c>
      <c r="K9" s="48" t="s">
        <v>23</v>
      </c>
      <c r="L9" s="48"/>
      <c r="M9" s="35" t="s">
        <v>24</v>
      </c>
      <c r="N9" s="35" t="s">
        <v>25</v>
      </c>
      <c r="O9" s="35" t="s">
        <v>26</v>
      </c>
      <c r="P9" s="35" t="s">
        <v>27</v>
      </c>
      <c r="Q9" s="35" t="s">
        <v>28</v>
      </c>
      <c r="R9" s="35" t="s">
        <v>29</v>
      </c>
      <c r="S9" s="35" t="s">
        <v>30</v>
      </c>
      <c r="T9" s="35" t="s">
        <v>31</v>
      </c>
      <c r="U9" s="35" t="s">
        <v>32</v>
      </c>
      <c r="V9" s="35" t="s">
        <v>33</v>
      </c>
      <c r="W9" s="35" t="s">
        <v>34</v>
      </c>
      <c r="X9" s="35" t="s">
        <v>35</v>
      </c>
      <c r="Y9" s="35" t="s">
        <v>36</v>
      </c>
      <c r="Z9" s="36"/>
      <c r="AA9" s="36"/>
      <c r="AB9" s="36"/>
    </row>
    <row r="10" spans="1:28" s="22" customFormat="1" ht="15.75" x14ac:dyDescent="0.25">
      <c r="A10" s="48"/>
      <c r="B10" s="51"/>
      <c r="C10" s="51"/>
      <c r="D10" s="48"/>
      <c r="E10" s="48"/>
      <c r="F10" s="48"/>
      <c r="G10" s="37" t="s">
        <v>37</v>
      </c>
      <c r="H10" s="37" t="s">
        <v>38</v>
      </c>
      <c r="I10" s="35" t="s">
        <v>46</v>
      </c>
      <c r="J10" s="38"/>
      <c r="K10" s="35"/>
      <c r="L10" s="35"/>
      <c r="M10" s="35" t="s">
        <v>39</v>
      </c>
      <c r="N10" s="35" t="s">
        <v>39</v>
      </c>
      <c r="O10" s="35" t="s">
        <v>39</v>
      </c>
      <c r="P10" s="35" t="s">
        <v>39</v>
      </c>
      <c r="Q10" s="35" t="s">
        <v>39</v>
      </c>
      <c r="R10" s="35" t="s">
        <v>39</v>
      </c>
      <c r="S10" s="35" t="s">
        <v>39</v>
      </c>
      <c r="T10" s="35" t="s">
        <v>39</v>
      </c>
      <c r="U10" s="35" t="s">
        <v>39</v>
      </c>
      <c r="V10" s="35" t="s">
        <v>39</v>
      </c>
      <c r="W10" s="35" t="s">
        <v>39</v>
      </c>
      <c r="X10" s="35" t="s">
        <v>39</v>
      </c>
      <c r="Y10" s="35" t="s">
        <v>39</v>
      </c>
    </row>
    <row r="11" spans="1:28" s="22" customFormat="1" ht="15.75" x14ac:dyDescent="0.25">
      <c r="A11" s="39">
        <v>1</v>
      </c>
      <c r="B11" s="39">
        <v>2</v>
      </c>
      <c r="C11" s="39">
        <v>3</v>
      </c>
      <c r="D11" s="39">
        <v>4</v>
      </c>
      <c r="E11" s="39">
        <v>5</v>
      </c>
      <c r="F11" s="39">
        <v>6</v>
      </c>
      <c r="G11" s="39">
        <v>7</v>
      </c>
      <c r="H11" s="39">
        <v>7</v>
      </c>
      <c r="I11" s="39">
        <v>8</v>
      </c>
      <c r="J11" s="39">
        <v>9</v>
      </c>
      <c r="K11" s="39">
        <v>10</v>
      </c>
      <c r="L11" s="39">
        <v>11</v>
      </c>
      <c r="M11" s="39">
        <v>12</v>
      </c>
      <c r="N11" s="39">
        <v>13</v>
      </c>
      <c r="O11" s="39">
        <v>14</v>
      </c>
      <c r="P11" s="39">
        <v>15</v>
      </c>
      <c r="Q11" s="39">
        <v>16</v>
      </c>
      <c r="R11" s="39">
        <v>17</v>
      </c>
      <c r="S11" s="39">
        <v>18</v>
      </c>
      <c r="T11" s="39">
        <v>19</v>
      </c>
      <c r="U11" s="39">
        <v>20</v>
      </c>
      <c r="V11" s="39">
        <v>21</v>
      </c>
      <c r="W11" s="39">
        <v>22</v>
      </c>
      <c r="X11" s="39">
        <v>23</v>
      </c>
      <c r="Y11" s="39">
        <v>24</v>
      </c>
    </row>
    <row r="12" spans="1:28" s="22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1">
        <v>31</v>
      </c>
      <c r="N12" s="41">
        <v>28</v>
      </c>
      <c r="O12" s="41">
        <v>31</v>
      </c>
      <c r="P12" s="41">
        <v>30</v>
      </c>
      <c r="Q12" s="41">
        <v>31</v>
      </c>
      <c r="R12" s="41">
        <v>30</v>
      </c>
      <c r="S12" s="41">
        <v>31</v>
      </c>
      <c r="T12" s="41">
        <v>31</v>
      </c>
      <c r="U12" s="41">
        <v>30</v>
      </c>
      <c r="V12" s="41">
        <v>31</v>
      </c>
      <c r="W12" s="41">
        <v>30</v>
      </c>
      <c r="X12" s="41">
        <v>31</v>
      </c>
      <c r="Y12" s="41"/>
    </row>
    <row r="13" spans="1:28" s="26" customFormat="1" ht="136.5" customHeight="1" x14ac:dyDescent="0.25">
      <c r="A13" s="23" t="s">
        <v>40</v>
      </c>
      <c r="B13" s="42" t="s">
        <v>47</v>
      </c>
      <c r="C13" s="42" t="s">
        <v>51</v>
      </c>
      <c r="D13" s="43" t="s">
        <v>49</v>
      </c>
      <c r="E13" s="33">
        <v>1</v>
      </c>
      <c r="F13" s="44">
        <f>Y13</f>
        <v>93</v>
      </c>
      <c r="G13" s="24">
        <v>11</v>
      </c>
      <c r="H13" s="24">
        <v>0</v>
      </c>
      <c r="I13" s="45">
        <f>(F13*G13)</f>
        <v>1023</v>
      </c>
      <c r="J13" s="59">
        <v>0</v>
      </c>
      <c r="K13" s="58">
        <f>J13*I13</f>
        <v>0</v>
      </c>
      <c r="L13" s="58">
        <f>SUM(K13:K13)</f>
        <v>0</v>
      </c>
      <c r="M13" s="25">
        <v>0</v>
      </c>
      <c r="N13" s="25">
        <v>13</v>
      </c>
      <c r="O13" s="25">
        <v>31</v>
      </c>
      <c r="P13" s="25">
        <v>30</v>
      </c>
      <c r="Q13" s="25">
        <v>19</v>
      </c>
      <c r="R13" s="25"/>
      <c r="S13" s="25"/>
      <c r="T13" s="25"/>
      <c r="U13" s="25"/>
      <c r="V13" s="25"/>
      <c r="W13" s="25"/>
      <c r="X13" s="25"/>
      <c r="Y13" s="46">
        <f>SUM(M13:X13)</f>
        <v>93</v>
      </c>
    </row>
    <row r="14" spans="1:28" s="30" customFormat="1" ht="15.75" x14ac:dyDescent="0.25">
      <c r="A14" s="27"/>
      <c r="B14" s="47" t="s">
        <v>41</v>
      </c>
      <c r="C14" s="47"/>
      <c r="D14" s="47"/>
      <c r="E14" s="47"/>
      <c r="F14" s="47"/>
      <c r="G14" s="47"/>
      <c r="H14" s="47"/>
      <c r="I14" s="47"/>
      <c r="J14" s="47"/>
      <c r="K14" s="47"/>
      <c r="L14" s="34">
        <f>SUM(L13)</f>
        <v>0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"/>
    </row>
    <row r="15" spans="1:28" s="22" customFormat="1" ht="15.75" x14ac:dyDescent="0.25">
      <c r="A15" s="31"/>
      <c r="B15" s="47" t="s">
        <v>52</v>
      </c>
      <c r="C15" s="47"/>
      <c r="D15" s="47"/>
      <c r="E15" s="47"/>
      <c r="F15" s="47"/>
      <c r="G15" s="47"/>
      <c r="H15" s="47"/>
      <c r="I15" s="47"/>
      <c r="J15" s="47"/>
      <c r="K15" s="47"/>
      <c r="L15" s="34">
        <f>L16-L14</f>
        <v>0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8" s="22" customFormat="1" ht="15.75" x14ac:dyDescent="0.25">
      <c r="A16" s="31"/>
      <c r="B16" s="47" t="s">
        <v>42</v>
      </c>
      <c r="C16" s="47"/>
      <c r="D16" s="47"/>
      <c r="E16" s="47"/>
      <c r="F16" s="47"/>
      <c r="G16" s="47"/>
      <c r="H16" s="47"/>
      <c r="I16" s="47"/>
      <c r="J16" s="47"/>
      <c r="K16" s="47"/>
      <c r="L16" s="34">
        <f>L14*1.22</f>
        <v>0</v>
      </c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5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5">
      <c r="A20" s="17">
        <v>1</v>
      </c>
      <c r="B20" s="18" t="s">
        <v>6</v>
      </c>
      <c r="C20" s="19"/>
      <c r="D20" s="19"/>
      <c r="E20" s="19"/>
      <c r="F20" s="19"/>
      <c r="G20" s="19"/>
      <c r="H20" s="19"/>
      <c r="I20" s="19"/>
      <c r="J20" s="19"/>
      <c r="K20" s="18"/>
      <c r="L20" s="13"/>
    </row>
    <row r="21" spans="1:13" ht="13.5" customHeight="1" x14ac:dyDescent="0.2">
      <c r="A21" s="17">
        <v>2</v>
      </c>
      <c r="B21" s="53" t="s">
        <v>7</v>
      </c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11"/>
    </row>
    <row r="22" spans="1:13" x14ac:dyDescent="0.2">
      <c r="A22" s="17">
        <v>3</v>
      </c>
      <c r="B22" s="54" t="s">
        <v>8</v>
      </c>
      <c r="C22" s="54"/>
      <c r="D22" s="54"/>
      <c r="E22" s="54"/>
      <c r="F22" s="54"/>
      <c r="G22" s="54"/>
      <c r="H22" s="54"/>
      <c r="I22" s="54"/>
      <c r="J22" s="54"/>
      <c r="K22" s="54"/>
      <c r="L22" s="54"/>
    </row>
    <row r="23" spans="1:13" x14ac:dyDescent="0.2">
      <c r="A23" s="17">
        <v>4</v>
      </c>
      <c r="B23" s="55" t="s">
        <v>9</v>
      </c>
      <c r="C23" s="55"/>
      <c r="D23" s="55"/>
      <c r="E23" s="55"/>
      <c r="F23" s="55"/>
      <c r="G23" s="55"/>
      <c r="H23" s="55"/>
      <c r="I23" s="55"/>
      <c r="J23" s="55"/>
      <c r="K23" s="55"/>
      <c r="L23" s="55"/>
    </row>
    <row r="24" spans="1:13" ht="15" customHeight="1" x14ac:dyDescent="0.2">
      <c r="A24" s="17">
        <v>5</v>
      </c>
      <c r="B24" s="52" t="s">
        <v>10</v>
      </c>
      <c r="C24" s="52"/>
      <c r="D24" s="52"/>
      <c r="E24" s="52"/>
      <c r="F24" s="52"/>
      <c r="G24" s="52"/>
      <c r="H24" s="52"/>
      <c r="I24" s="52"/>
      <c r="J24" s="52"/>
      <c r="K24" s="52"/>
      <c r="L24" s="52"/>
    </row>
    <row r="25" spans="1:13" ht="63.75" customHeight="1" x14ac:dyDescent="0.2">
      <c r="A25" s="17">
        <v>6</v>
      </c>
      <c r="B25" s="52" t="s">
        <v>43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</row>
    <row r="26" spans="1:13" ht="18" customHeight="1" x14ac:dyDescent="0.2">
      <c r="A26" s="17">
        <v>7</v>
      </c>
      <c r="B26" s="52" t="s">
        <v>11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</row>
    <row r="27" spans="1:13" x14ac:dyDescent="0.2">
      <c r="A27" s="17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</row>
    <row r="28" spans="1:13" customFormat="1" ht="15" x14ac:dyDescent="0.25">
      <c r="B28" s="5" t="s">
        <v>12</v>
      </c>
      <c r="C28" s="4"/>
    </row>
    <row r="29" spans="1:13" customFormat="1" ht="13.5" customHeight="1" x14ac:dyDescent="0.25">
      <c r="B29" s="21" t="s">
        <v>13</v>
      </c>
      <c r="C29" s="4"/>
    </row>
    <row r="30" spans="1:13" customFormat="1" ht="15" x14ac:dyDescent="0.25">
      <c r="B30" s="5" t="s">
        <v>14</v>
      </c>
    </row>
    <row r="31" spans="1:13" customFormat="1" ht="18" x14ac:dyDescent="0.25">
      <c r="B31" s="21" t="s">
        <v>15</v>
      </c>
    </row>
    <row r="32" spans="1:13" customFormat="1" ht="15" x14ac:dyDescent="0.25">
      <c r="B32" s="5" t="s">
        <v>14</v>
      </c>
    </row>
    <row r="33" spans="2:2" customFormat="1" ht="18" x14ac:dyDescent="0.25">
      <c r="B33" s="21" t="s">
        <v>15</v>
      </c>
    </row>
  </sheetData>
  <mergeCells count="19">
    <mergeCell ref="A6:L6"/>
    <mergeCell ref="A8:G8"/>
    <mergeCell ref="A9:A10"/>
    <mergeCell ref="B25:L25"/>
    <mergeCell ref="B26:M26"/>
    <mergeCell ref="B21:L21"/>
    <mergeCell ref="B22:L22"/>
    <mergeCell ref="B23:L23"/>
    <mergeCell ref="B24:L24"/>
    <mergeCell ref="B14:K14"/>
    <mergeCell ref="B15:K15"/>
    <mergeCell ref="B16:K16"/>
    <mergeCell ref="F9:F10"/>
    <mergeCell ref="G9:H9"/>
    <mergeCell ref="K9:L9"/>
    <mergeCell ref="B9:B10"/>
    <mergeCell ref="C9:C10"/>
    <mergeCell ref="D9:D10"/>
    <mergeCell ref="E9:E10"/>
  </mergeCells>
  <dataValidations count="2">
    <dataValidation type="decimal" allowBlank="1" showErrorMessage="1" errorTitle="Ошибка" error="Допускается ввод только неотрицательных чисел!" sqref="G13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3 M13:Y14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 3</vt:lpstr>
      <vt:lpstr>'Лот 3'!Область_печати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2026-01-13T04:42:16Z</dcterms:modified>
</cp:coreProperties>
</file>